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JAVNI RAZPISI\2026\NMV001_2026\RD\"/>
    </mc:Choice>
  </mc:AlternateContent>
  <xr:revisionPtr revIDLastSave="0" documentId="13_ncr:1_{5A50584A-2974-4BFA-BFB7-6DDBEEE84C55}" xr6:coauthVersionLast="47" xr6:coauthVersionMax="47" xr10:uidLastSave="{00000000-0000-0000-0000-000000000000}"/>
  <bookViews>
    <workbookView xWindow="12375" yWindow="270" windowWidth="25725" windowHeight="15240" xr2:uid="{2BA2CF32-596D-4EE5-ADF8-01AE682ADA98}"/>
  </bookViews>
  <sheets>
    <sheet name="REKAPITULACIJA" sheetId="1" r:id="rId1"/>
    <sheet name="PREDRAČU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3" i="2" l="1"/>
  <c r="F93" i="2"/>
  <c r="F91" i="2"/>
  <c r="F87" i="2"/>
  <c r="F85" i="2"/>
  <c r="F81" i="2"/>
  <c r="F72" i="2"/>
  <c r="F70" i="2"/>
  <c r="F68" i="2"/>
  <c r="F66" i="2"/>
  <c r="F64" i="2"/>
  <c r="F63" i="2"/>
  <c r="F62" i="2"/>
  <c r="F61" i="2"/>
  <c r="F58" i="2"/>
  <c r="F56" i="2"/>
  <c r="F50" i="2"/>
  <c r="F47" i="2"/>
  <c r="F48" i="2"/>
  <c r="F39" i="2"/>
  <c r="F40" i="2"/>
  <c r="F41" i="2"/>
  <c r="F35" i="2"/>
  <c r="F33" i="2"/>
  <c r="F31" i="2"/>
  <c r="F24" i="2"/>
  <c r="F25" i="2"/>
  <c r="F26" i="2"/>
  <c r="F27" i="2"/>
  <c r="F28" i="2"/>
  <c r="F29" i="2"/>
  <c r="F101" i="2" l="1"/>
  <c r="F99" i="2"/>
  <c r="F97" i="2"/>
  <c r="F95" i="2"/>
  <c r="F89" i="2"/>
  <c r="F83" i="2"/>
  <c r="F79" i="2"/>
  <c r="F77" i="2"/>
  <c r="F76" i="2"/>
  <c r="F54" i="2"/>
  <c r="F52" i="2"/>
  <c r="F44" i="2"/>
  <c r="F38" i="2"/>
  <c r="F20" i="2"/>
  <c r="F106" i="2"/>
  <c r="C5" i="1"/>
  <c r="D5" i="1" l="1"/>
  <c r="E5" i="1" s="1"/>
</calcChain>
</file>

<file path=xl/sharedStrings.xml><?xml version="1.0" encoding="utf-8"?>
<sst xmlns="http://schemas.openxmlformats.org/spreadsheetml/2006/main" count="127" uniqueCount="75">
  <si>
    <t xml:space="preserve">REKAPITULACIJA </t>
  </si>
  <si>
    <t>Opis</t>
  </si>
  <si>
    <t>Skupaj vrednost v EUR brez DDV</t>
  </si>
  <si>
    <t xml:space="preserve">Vrednost  DDV </t>
  </si>
  <si>
    <t>Skupaj vrednost v EUR z DDV</t>
  </si>
  <si>
    <t>Kraj in datum:</t>
  </si>
  <si>
    <t>Žig:</t>
  </si>
  <si>
    <t>Podpis:</t>
  </si>
  <si>
    <t>Objekt:    SPTŠ MS</t>
  </si>
  <si>
    <t>1.</t>
  </si>
  <si>
    <t>kpl</t>
  </si>
  <si>
    <t>m</t>
  </si>
  <si>
    <t>DN20</t>
  </si>
  <si>
    <t>DN15</t>
  </si>
  <si>
    <t>DN32</t>
  </si>
  <si>
    <t>DN25</t>
  </si>
  <si>
    <t>Polnilno-praznilna pipa 1/2", vključno montažni in tesnilni material</t>
  </si>
  <si>
    <t>PREDRAČUN ŠT.: __________________</t>
  </si>
  <si>
    <t>Zamenjava plinske kotlovnice in zalogovnika za TSV na SPTŠ Murska Sobota</t>
  </si>
  <si>
    <r>
      <t xml:space="preserve">Predmet: </t>
    </r>
    <r>
      <rPr>
        <b/>
        <i/>
        <sz val="14"/>
        <rFont val="Arial"/>
        <family val="2"/>
        <charset val="238"/>
      </rPr>
      <t>Zamenjava plinske kotlovnice in zalogovnika za TSV na SPTŠ Murska Sobota</t>
    </r>
  </si>
  <si>
    <t xml:space="preserve">OGREVANJE </t>
  </si>
  <si>
    <t>Vgrajen je sistem za optimizacijo tarif s spremenljivo obremenitvijo (SG Ready). Naprava je zvočno optimizirana z elektronsko krmiljenimi ventilatorji in zaprtim ohišjem kompresorja s prosto nihajočo osnovno ploščo kompresorja za izolacijo zvoka.
Integriran je senzor dovoda in povratka, zunanji senzor (standard NTC-2) je v obsegu dobave. Možno je bivalentno ali bivalentno-obnovljivi način delovanja. Pri zunanji temperaturi -10 °C je najvišja dosežena temperatura dovoda 65 °C. Regulacija sobne temperature je preko Smart RTC (posebna oprema). Visoki koeficienti učinkovitosti (COP) je zagotovljen zaradi visokozmogljivega uparjalnika, elektronskega ekspanzijskega ventila in skladnosti z zahtevami standarda EN 14511 za večje volumske pretoke na strani porabe toplote.</t>
  </si>
  <si>
    <t>Visoka obratovalna zanesljivost je zagotovljena s senzorskim nadzorom hladilnega krogotoka z odtaljevanjem po potrebi prek povratnega kroženja in integriranim merjenjem toplotne energije (prikaz izračunane količine toplotne energije za ogrevanje in sanitarno vodo ter skupna proizvedena toplota, prikaz porabljene električne energije, prikaz odvzete energije iz okolice ter prikaz grelnega števila po dnevih, tednih, mesecih in letih)</t>
  </si>
  <si>
    <t>Črpalka naj je  kot na primer DIMPLEX, tip LA1118CP s podatki; Qg= 11,2 kW pri temperaturi predtoka 35 st.C in zunanji temp. -7 st.C (COP število pri navedenih pogojih znaša najmanj 2,9). Črpalka mora delovati do temperature predtoka 65°C in do zunanje temperature -20°C. IP zaščita stopnje 24.</t>
  </si>
  <si>
    <t>Največja električna priključna moč črpalke znaša 8kW (400V)-z elektro grelci. Naprava ima prigrajeno elektro omaro za napajanje, krmiljenje in varovanje, kontrolo faznega zaporedja ter  krmilni sistem s "touch" panelom; HxBxL=1107x1418x598mm, masa 213kg, montirana na betonski temelj s pocinkanim prašno lakiranim podnožjem vključno s protivibracijskimi gumi nosilci (glej tudi shemo sistema). Delovni medij R290. Sezonski izkoristek naprave pri viru 35°C znaša 196%. Naprava mora omogočati povezavo z obstoječo kotlovnico Voda - Voda ter mora imeti vgrajen modul za povezavo na internet.</t>
  </si>
  <si>
    <t>Napravo je potrebno dobaviti skupaj z vso potrebno dokumentacijo, atesti in certifikati, potrebno pa je izvseti zagon in nastavitve, meritve ter poučiti uporabnika o rokovanju z napravo</t>
  </si>
  <si>
    <t>Dodatna oprema sistema toplotne črpalke, dobava in montaža:</t>
  </si>
  <si>
    <t>tipalo ogrevalnih krogov</t>
  </si>
  <si>
    <t>tipalo zalogovnika</t>
  </si>
  <si>
    <t>tipalo zalogovnika sanitarne vode</t>
  </si>
  <si>
    <t>3-p regulacijskega ventila, za pretok ogrevne vode,
navojne izvedbe, tlačne stopnje PN16, z pripadajočo toplotno izolacijo,
proizvod kot na primer oziroma enakovredno 
Danfoss tip VRG 3, DN32, kvs=16 m3/h,
komplet z vsem potrebnim spojnim, tesnilnim in montažnim materialom ter elektromotornim 3 točkovnim pogonom kot na primer AMV 435/15/230 V</t>
  </si>
  <si>
    <t>Dobava in montaža elektro omare z vsemi močnostnimi elementi za varovanje ter z vsemi elementi za regulacijo vseh elementov ogrevalnega sistema.</t>
  </si>
  <si>
    <t>Dobava in kabliranje vseh šibkotočnih elektroinstalacij vezanih na delovanje TČ, vključno z elektro omarico toplotne črpalke v strojnici</t>
  </si>
  <si>
    <t>Dobava in montaža zalogovnika ogrevalne  vode iz pločevine, s prostornino 200 litrov, za tlak do 3bar, toplotno zaščiten s poliuretansko peno debeline najmanj 50mm in plaščen, priključki za vtok in iztok vode (min. 5/4" navojno), tulkami za vgradnjo temperaturnih senzorjev ter vsem ostalim potrebnim montažnim, pritrdilnim ter tesnilnim materialom, vključno izolacija eksternih elementov (spoji, armature,...), kot Dimplex PSW 200, premera 645mm, višine 1240mm z vgrajenim grelcem 6kW.</t>
  </si>
  <si>
    <t>Izdelava betonskega temelja s  pocinkanim prašno lakiranim podnožjem višine minimalno 20 cm toplotne črpalke velikosti ca 142x60cm, vključno izkop, gramoziranje do globine ca. 60cm pod temeljem, opaženje, betoniranje z dobavo betona, skladno s skico dobavitelja toplotne črpalke ter vgradnja odtočne cevi PP75 (ca. 1m) v gramozno plast ter betonski temelj. Betonski temelje + podnožje Dimplex BK SE</t>
  </si>
  <si>
    <t>Dobava in montaža stoječega hranilnika tople sanitarne vode, 
proizvod kot na primer oziroma enakovredno Dimplex tip WWSP 556, 
volumna V=500 litrov, 
dimenzij d=Φ700 mm in h=1925 mm, 
neto teže m=180 kg, 
z priključki, 
vgrajenim vodnim cevnim toplotnim izmenjevalcem površine Aogr=5,65 m2,
vgrajenim električnim grelcem tip FLH 60, 
električne in toplotne moči 
Qelgr=6 kW, U=3x400 V, 50 Hz,
prirobnično odprtino DN110,
učinkovito toplotno izolacijo,
vgrajenim na tla kotlovnice, 
komplet z vsem potrebnim spojnim, tesnilnim in montažnim materialom.</t>
  </si>
  <si>
    <t>Navojna krogelna pipa, skupaj z vsem potrebnim montažnim , pritrdilnim ter tesnilnim materaialom, po naslednji specifikaciji:</t>
  </si>
  <si>
    <t xml:space="preserve">MS navojni čistilni kos, za vgradnjo v cevovod, skupaj z vsem potrebnim tesnilnim, montažnim ter pritrdilnim materialom </t>
  </si>
  <si>
    <t>MS vzmetni nepovratni ventil navojne izvedbe, za vgradnjo v cevno omrežje, skupaj z vsem potrebnim montažnim, tesnilnim in pritrdilnim materialom</t>
  </si>
  <si>
    <t>Dobava in montaža membranske ekspanzijske posode za vgradnjo v sistem ogrevanja, s predtlakom 1,5 bar in dopustnim delovnim tlakom 3bar, vse skupaj z vsem potrebnim montažnim, tesnilnim in pritrdilnim materialom , z  volumnom 50 L</t>
  </si>
  <si>
    <t>Dobava in montaža membranske ekspanzijske posode za vgradnjo v sistem ogrevanja sanitarne vode, s predtlakom 3,5 bar in dopustnim delovnim tlakom 6 bar, vse skupaj z vsem potrebnim montažnim, tesnilnim in pritrdilnim materialom , z  volumnom 50 L</t>
  </si>
  <si>
    <t>Dobava in montaža varnostne enote za ogrevanje sanitarne vode DN20, tlak odpiranja 6 bar, vključno tesnilni in spojni material</t>
  </si>
  <si>
    <t>Dobava in montaža hidravlične kretnice, navojni priključki 1", izpust in odzračenje 1/2",  izdelan iz jekla S235, vse cinkano skladno z EN ISO 10683, izolacijski plašč EPS25mm z Al zaščito ter zidni nosilec, višine 397mm, vključno s pritrdilnim materialom, kot MIK tip HWK 60-1"</t>
  </si>
  <si>
    <t>Dobava in montaža sistemske cevi izdelane iz ogljikovega nelegiranega jekla, 1.0034 E195,
za razvode ogrevanja do temperature T=70 °C,
izdelana po DIN EN 10305, 
površinsko galvansko cinkana,
spajanje z zatisnimi spoji, press spoji,
iz enakega materiala so izdelani tudi stisljivi fitingi 
in navojni deli iz stisljivih fitingov, 
skupaj z stisljivimi fitingi spojenimi z press spoji, 
proizvod kot na primer oziroma enakovredno 
Geberit tip Mapress ogljikovo jeklo, 
za nadometno speljane razvode ogrevanja,
izolirane z Kaiflex ST cevaki,
debelina navedena spodaj,
komplet z vsem potrebnim spojnim, tesnilnim, montažnim in 
vsem potrebnim obešalnim in pritrdilnim materialom, 
sistemskimi konzolami za pritrditev na strop, steno z cevnimi nosilci in objemkami za razvode ogrevanja, dimenzij:</t>
  </si>
  <si>
    <t>Φ18x1,2 + ST 19 mm     m</t>
  </si>
  <si>
    <t>Φ22x1,5 + ST 19 mm     m</t>
  </si>
  <si>
    <t>Φ28x1,5 + ST 19 mm     m</t>
  </si>
  <si>
    <t>Φ35x1,5 + ST 19 mm     m</t>
  </si>
  <si>
    <t>Termometer za območje od 0 st.C do 80 st.C, vse skupaj z vsem potrebnim tesnilnim, pritrdilnim ter montažnim  materialom</t>
  </si>
  <si>
    <t>Manometer za območje  0 do 6bar, vse skupaj z vsem potrebnim tesnilnim, pritrdilnim ter montažnim  materialom</t>
  </si>
  <si>
    <t>Varnostni ventil ogrevanja DN15, tlak odpiranja 3bar, vključno tesnilni in spojni material</t>
  </si>
  <si>
    <t>Avtomatski odzračevalni lonček z možnostjo čiščenja ter z navojnim priključkom DN15 in krogelnim ventilom za možnost demontaže skupaj z vsem potrebnim tesnilnim, pritrdilnim in montažnim materialom. DN 15</t>
  </si>
  <si>
    <t>Obtočna črpalka z zvezno frekvenčno regulacijo, navojna, vključno holendri ter spojni in tesnilni material, s podatki:</t>
  </si>
  <si>
    <t>vključno spojni in montažni material; kot Dimplex UPH 32-90, Pe=140W/230V</t>
  </si>
  <si>
    <t>vključno spojni in montažni material; kot Grundfos Alpha1 25-60, Pe=92W/230V</t>
  </si>
  <si>
    <t>Demontaža in odvoz nepotrebne opreme vključno s kogeneracijo, zalogovnikom sanitarne vode, ogrevalnim zalogovnikom, vseh nepotrebnih cevovodov, obešal, armatur ter ostale nepotrebne opreme. (z odvozom na trajno deponijo in plačilo taks za trajno odlaganje)</t>
  </si>
  <si>
    <t>Izdelava računalniškega sistema ter povezava vseh 3 toplotnih črpalk (2 obstoječih Dimplex Voda - Voda WI 120 TU) in nove toplotne črpalke v en račualniški sistem, kateri bo omogočal spremljanje delovanja celotnega ogrevalnega sistama. Sistem mora omogočati sprotno spremljanje vseh podatkov o temperaturah (talne vode, zunanjega zraka, vira toplote, temperaturo zalogovnika ogrevalne vode in sanitarne vode ter vseh temperatur na ogrevalnih vejah), tlakih v ogrevalnem sistemu, tlaki v hladilnem krogu toplotne črpalke, proizvedeni toploti, grelnem številu ter možnosti prikaza vseh podatkov na račulniku in tabloju. V primeru izpada iz omrežja ali v primeru napaka na kateri koli toplotni črpalki mora sistem sam obvestiti serviserje ter vzdrževalce. Sistem mora biti tako izdelan, da se lahko podatke izvozi iz sistema ter se ga v tabelarični obliki  posreduje za analizo delovanja.</t>
  </si>
  <si>
    <t xml:space="preserve">Zaradi demontaže in montaže zalogovnika sanitarne vode v glavni kotlovnici hidravlični in električni odklop toplotne črpalke 1 Dimplex in po potrebni plinskega kotla De Dietrich ter ponovni hidravlični in električnih priklop s pooblaščenim zagonom ter preveritvijo delovanja. </t>
  </si>
  <si>
    <t>Demontaža in odvoz zalogovnika sanitarne vode, vseh nepotrebnih cevovodov, obešal, armatur ter ostale nepotrebne opreme iz glavne kotlovnice. (z odvozom na trajno deponijo in plačilo taks za trajno odlaganje)</t>
  </si>
  <si>
    <t>Dobava in montaža stoječega hranilnika tople sanitarne vode z potrebnimi cevni za priklop na obstoječ vodovodni razvod, 
proizvod kot na primer oziroma enakovredno Dimplex tip WWSP 770, 
volumna V=700 litrov, 
dimenzij d=Φ1000 mm in h=1900 mm, 
neto teže m=247 kg, 
z priključki, 
vgrajenim vodnim cevnim toplotnim izmenjevalcem površine Aogr=7,0 m2,
vgrajenim električnim grelcem tip FLH 60, 
električne in toplotne moči 
Qelgr=6 kW, U=3x400 V, 50 Hz,
prirobnično odprtino DN110,
učinkovito toplotno izolacijo,
vgrajenim na podest kotlovnice, 
komplet z vsem potrebnim spojnim, tesnilnim in montažnim materialom.</t>
  </si>
  <si>
    <t>Zamenjava dveh radiatorjev ter dogradnja enega konvektorja v učilnicah</t>
  </si>
  <si>
    <t>Zagoni in nastavitve, predaja dokumentacije ter podučitev uporabnika o delovanju in nastavitvah</t>
  </si>
  <si>
    <t>Izpiranje celotne obstoječe in novozgrajene ogrevalne instalacije, tlačni preizkus trdnosti in tesnenja cevovoda s hladno vodo, preizkusni tlak znaša 3,5 bar, vključno s potrebnim materialom (čepi), ter izdelavo pisnega poročila o uspešno opravljenem tlačnem preizkusu.</t>
  </si>
  <si>
    <t>Izdelava načrtov PZI in po končanih delih novih hidravličnih načrtov</t>
  </si>
  <si>
    <t>SKUPAJ VREDNOST BREZ DDV</t>
  </si>
  <si>
    <t>Cena brez DDV</t>
  </si>
  <si>
    <t>Skupaj vrednost brez DDV</t>
  </si>
  <si>
    <t>Enota</t>
  </si>
  <si>
    <t>Količina</t>
  </si>
  <si>
    <r>
      <t xml:space="preserve">Toplotna črpalka zrak/voda za postavitev na prosto, namenjena pripravi ogrevnega medija potrebnega za ogrevanje objekta. Črpalka deluje po principu zrak / voda. Ventilatorji uparjalnika so EC/tihe izvedbe. Naprava naj se dobavi v kompaktni izvedbi, skupaj z regulacijo ter barvnim posluževalnim panelom z zaslonom na dotik </t>
    </r>
    <r>
      <rPr>
        <u/>
        <sz val="11"/>
        <color indexed="8"/>
        <rFont val="Arial"/>
        <family val="2"/>
        <charset val="238"/>
      </rPr>
      <t>za notranjo montažo. Regulacija mora omogočota</t>
    </r>
    <r>
      <rPr>
        <sz val="11"/>
        <color indexed="8"/>
        <rFont val="Arial"/>
        <family val="2"/>
        <charset val="238"/>
      </rPr>
      <t xml:space="preserve"> krmilljenje dveh hidravličnih vej v odvisnosti od zunanje temperature, regulacijo sanitarne vode z možnostjo pregrevanja, regulacijo 2. izvora toplote. Upravljalnik toplotne črpalke, antracitno siv teksturiran (podoben RAL 7016). Vgrajen je lovilec umazanije in merilec pretoka.</t>
    </r>
  </si>
  <si>
    <t>Nepredvidena dela 7%</t>
  </si>
  <si>
    <t>OPOMBA:</t>
  </si>
  <si>
    <t>V PONUDBI MORAJO BITI ZAJETI VSI STROŠKI DOSTAVE, VGRADNJE IN ZAGONOM TER VSA POMOŽNA IN ZAŠČITNA DELOVNE SREDSTVA (LESTVE, ODRI,…)</t>
  </si>
  <si>
    <t>PONUDBA MORA ZAJEMATI VSE STROŠKE DOSTAVE, MONTAŽE, DOBAVE in ZAGONA OPREME IN NAPRAV!</t>
  </si>
  <si>
    <t>DAING d.o.o.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</si>
</sst>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0" x14ac:knownFonts="1">
    <font>
      <sz val="11"/>
      <color theme="1"/>
      <name val="Calibri"/>
      <family val="2"/>
      <charset val="238"/>
      <scheme val="minor"/>
    </font>
    <font>
      <sz val="10"/>
      <name val="Arial CE"/>
    </font>
    <font>
      <sz val="12"/>
      <name val="Arial"/>
      <family val="2"/>
      <charset val="238"/>
    </font>
    <font>
      <b/>
      <sz val="12"/>
      <name val="Arial"/>
      <family val="2"/>
      <charset val="238"/>
    </font>
    <font>
      <b/>
      <i/>
      <sz val="12"/>
      <name val="Arial"/>
      <family val="2"/>
      <charset val="238"/>
    </font>
    <font>
      <b/>
      <i/>
      <sz val="11"/>
      <name val="Arial"/>
      <family val="2"/>
      <charset val="238"/>
    </font>
    <font>
      <sz val="10"/>
      <name val="Arial CE"/>
      <charset val="238"/>
    </font>
    <font>
      <sz val="10"/>
      <name val="Arial"/>
      <family val="2"/>
      <charset val="238"/>
    </font>
    <font>
      <b/>
      <sz val="10"/>
      <name val="Arial"/>
      <family val="2"/>
      <charset val="238"/>
    </font>
    <font>
      <sz val="11"/>
      <color theme="1"/>
      <name val="Arial"/>
      <family val="2"/>
      <charset val="238"/>
    </font>
    <font>
      <sz val="11"/>
      <color theme="1"/>
      <name val="Calibri"/>
      <family val="2"/>
      <charset val="238"/>
      <scheme val="minor"/>
    </font>
    <font>
      <b/>
      <i/>
      <sz val="14"/>
      <name val="Arial"/>
      <family val="2"/>
      <charset val="238"/>
    </font>
    <font>
      <b/>
      <sz val="11"/>
      <name val="Arial"/>
      <family val="2"/>
      <charset val="238"/>
    </font>
    <font>
      <sz val="11"/>
      <color indexed="8"/>
      <name val="Arial"/>
      <family val="2"/>
      <charset val="238"/>
    </font>
    <font>
      <sz val="11"/>
      <name val="Arial"/>
      <family val="2"/>
      <charset val="238"/>
    </font>
    <font>
      <b/>
      <sz val="12"/>
      <color theme="1"/>
      <name val="Arial"/>
      <family val="2"/>
      <charset val="238"/>
    </font>
    <font>
      <u/>
      <sz val="11"/>
      <color indexed="8"/>
      <name val="Arial"/>
      <family val="2"/>
      <charset val="238"/>
    </font>
    <font>
      <b/>
      <sz val="12"/>
      <color rgb="FF000000"/>
      <name val="Arial"/>
      <family val="2"/>
      <charset val="238"/>
    </font>
    <font>
      <sz val="12"/>
      <color theme="1" tint="0.499984740745262"/>
      <name val="Arial"/>
      <family val="2"/>
      <charset val="238"/>
    </font>
    <font>
      <sz val="12"/>
      <color theme="1"/>
      <name val="Arial"/>
      <family val="2"/>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s>
  <cellStyleXfs count="9">
    <xf numFmtId="0" fontId="0" fillId="0" borderId="0"/>
    <xf numFmtId="0" fontId="1" fillId="0" borderId="0"/>
    <xf numFmtId="0" fontId="6" fillId="0" borderId="0"/>
    <xf numFmtId="0" fontId="7" fillId="0" borderId="0"/>
    <xf numFmtId="0" fontId="6" fillId="0" borderId="0"/>
    <xf numFmtId="0" fontId="7" fillId="0" borderId="0"/>
    <xf numFmtId="0" fontId="6" fillId="0" borderId="0"/>
    <xf numFmtId="0" fontId="7" fillId="0" borderId="0"/>
    <xf numFmtId="0" fontId="10" fillId="0" borderId="0"/>
  </cellStyleXfs>
  <cellXfs count="64">
    <xf numFmtId="0" fontId="0" fillId="0" borderId="0" xfId="0"/>
    <xf numFmtId="49" fontId="2" fillId="0" borderId="0" xfId="1" applyNumberFormat="1" applyFont="1" applyAlignment="1">
      <alignment horizontal="left" vertical="top"/>
    </xf>
    <xf numFmtId="0" fontId="2" fillId="0" borderId="0" xfId="1" applyFont="1" applyAlignment="1">
      <alignment horizontal="justify" vertical="top" readingOrder="1"/>
    </xf>
    <xf numFmtId="49" fontId="3" fillId="0" borderId="1" xfId="1" applyNumberFormat="1" applyFont="1" applyBorder="1" applyAlignment="1">
      <alignment horizontal="justify" vertical="top"/>
    </xf>
    <xf numFmtId="0" fontId="3" fillId="0" borderId="1" xfId="1" applyFont="1" applyBorder="1" applyAlignment="1">
      <alignment horizontal="center" vertical="top" readingOrder="1"/>
    </xf>
    <xf numFmtId="4" fontId="3" fillId="0" borderId="1" xfId="1" applyNumberFormat="1" applyFont="1" applyBorder="1" applyAlignment="1">
      <alignment horizontal="center" vertical="top" wrapText="1"/>
    </xf>
    <xf numFmtId="0" fontId="4" fillId="0" borderId="2" xfId="0" applyFont="1" applyBorder="1"/>
    <xf numFmtId="0" fontId="4" fillId="0" borderId="3" xfId="0" applyFont="1" applyBorder="1"/>
    <xf numFmtId="0" fontId="4" fillId="0" borderId="0" xfId="0" applyFont="1"/>
    <xf numFmtId="0" fontId="9" fillId="0" borderId="0" xfId="0" applyFont="1"/>
    <xf numFmtId="0" fontId="15" fillId="0" borderId="0" xfId="0" applyFont="1"/>
    <xf numFmtId="0" fontId="9" fillId="0" borderId="3" xfId="0" applyFont="1" applyBorder="1"/>
    <xf numFmtId="0" fontId="2" fillId="0" borderId="0" xfId="0" applyFont="1"/>
    <xf numFmtId="0" fontId="7" fillId="0" borderId="0" xfId="1" applyFont="1"/>
    <xf numFmtId="0" fontId="7" fillId="0" borderId="0" xfId="1" applyFont="1" applyAlignment="1">
      <alignment horizontal="center"/>
    </xf>
    <xf numFmtId="4" fontId="7" fillId="0" borderId="0" xfId="1" applyNumberFormat="1" applyFont="1"/>
    <xf numFmtId="0" fontId="5" fillId="0" borderId="1" xfId="0" applyFont="1" applyBorder="1" applyAlignment="1">
      <alignment horizontal="center" vertical="top"/>
    </xf>
    <xf numFmtId="0" fontId="12" fillId="0" borderId="1" xfId="0" applyFont="1" applyBorder="1" applyAlignment="1">
      <alignment horizontal="left" vertical="top" wrapText="1"/>
    </xf>
    <xf numFmtId="0" fontId="9" fillId="0" borderId="1" xfId="0" applyFont="1" applyBorder="1"/>
    <xf numFmtId="0" fontId="9" fillId="0" borderId="1" xfId="0" applyFont="1" applyBorder="1" applyAlignment="1">
      <alignment wrapText="1"/>
    </xf>
    <xf numFmtId="2" fontId="13" fillId="0" borderId="1" xfId="7" applyNumberFormat="1" applyFont="1" applyBorder="1" applyAlignment="1">
      <alignment horizontal="justify" vertical="top" wrapText="1"/>
    </xf>
    <xf numFmtId="0" fontId="4" fillId="0" borderId="1" xfId="0" applyFont="1" applyBorder="1"/>
    <xf numFmtId="49" fontId="7" fillId="0" borderId="1" xfId="2" applyNumberFormat="1" applyFont="1" applyBorder="1" applyAlignment="1">
      <alignment horizontal="center" vertical="top"/>
    </xf>
    <xf numFmtId="0" fontId="8" fillId="0" borderId="1" xfId="0" applyFont="1" applyBorder="1" applyAlignment="1">
      <alignment horizontal="center"/>
    </xf>
    <xf numFmtId="0" fontId="8" fillId="0" borderId="1" xfId="0" applyFont="1" applyBorder="1" applyAlignment="1">
      <alignment horizontal="center" wrapText="1"/>
    </xf>
    <xf numFmtId="164" fontId="7" fillId="0" borderId="1" xfId="0" applyNumberFormat="1" applyFont="1" applyBorder="1" applyAlignment="1">
      <alignment horizontal="center"/>
    </xf>
    <xf numFmtId="0" fontId="14" fillId="0" borderId="1" xfId="2" applyNumberFormat="1" applyFont="1" applyBorder="1" applyAlignment="1">
      <alignment horizontal="center" vertical="top"/>
    </xf>
    <xf numFmtId="0" fontId="14" fillId="0" borderId="1" xfId="0" applyFont="1" applyBorder="1" applyAlignment="1">
      <alignment horizontal="justify" vertical="top" wrapText="1"/>
    </xf>
    <xf numFmtId="0" fontId="12" fillId="0" borderId="1" xfId="2" applyNumberFormat="1" applyFont="1" applyBorder="1" applyAlignment="1">
      <alignment horizontal="center" vertical="top"/>
    </xf>
    <xf numFmtId="0" fontId="12" fillId="0" borderId="1" xfId="0" applyFont="1" applyBorder="1" applyAlignment="1">
      <alignment horizontal="justify" vertical="top" wrapText="1"/>
    </xf>
    <xf numFmtId="0" fontId="14" fillId="0" borderId="1" xfId="0" applyFont="1" applyBorder="1" applyAlignment="1">
      <alignment horizontal="left" vertical="top" wrapText="1"/>
    </xf>
    <xf numFmtId="0" fontId="7" fillId="0" borderId="1" xfId="2" applyNumberFormat="1" applyFont="1" applyBorder="1" applyAlignment="1">
      <alignment horizontal="center" vertical="top"/>
    </xf>
    <xf numFmtId="2" fontId="7" fillId="0" borderId="1" xfId="2" applyNumberFormat="1" applyFont="1" applyBorder="1" applyAlignment="1">
      <alignment horizontal="justify" vertical="top" wrapText="1"/>
    </xf>
    <xf numFmtId="0" fontId="7" fillId="0" borderId="1" xfId="2" applyNumberFormat="1" applyFont="1" applyBorder="1" applyAlignment="1">
      <alignment horizontal="center" vertical="top" wrapText="1"/>
    </xf>
    <xf numFmtId="0" fontId="7" fillId="0" borderId="1" xfId="0" applyNumberFormat="1" applyFont="1" applyBorder="1" applyAlignment="1">
      <alignment horizontal="center" vertical="top"/>
    </xf>
    <xf numFmtId="0" fontId="7" fillId="0" borderId="1" xfId="0" applyFont="1" applyBorder="1" applyAlignment="1">
      <alignment horizontal="center"/>
    </xf>
    <xf numFmtId="0" fontId="7" fillId="0" borderId="1" xfId="0" applyFont="1" applyBorder="1" applyAlignment="1">
      <alignment horizontal="center" wrapText="1"/>
    </xf>
    <xf numFmtId="49" fontId="7" fillId="0" borderId="1" xfId="2" applyNumberFormat="1" applyFont="1" applyBorder="1" applyAlignment="1">
      <alignment horizontal="center" vertical="top" wrapText="1"/>
    </xf>
    <xf numFmtId="0" fontId="7" fillId="0" borderId="1" xfId="0" applyFont="1" applyBorder="1" applyAlignment="1">
      <alignment horizontal="justify" vertical="top" wrapText="1"/>
    </xf>
    <xf numFmtId="2" fontId="9" fillId="0" borderId="1" xfId="0" applyNumberFormat="1" applyFont="1" applyBorder="1" applyAlignment="1">
      <alignment horizontal="center"/>
    </xf>
    <xf numFmtId="0" fontId="7" fillId="0" borderId="1" xfId="3" applyFont="1" applyBorder="1" applyAlignment="1" applyProtection="1">
      <alignment horizontal="justify" vertical="top" wrapText="1"/>
      <protection locked="0"/>
    </xf>
    <xf numFmtId="0" fontId="14" fillId="0" borderId="1" xfId="8" applyFont="1" applyBorder="1" applyAlignment="1">
      <alignment vertical="top" wrapText="1"/>
    </xf>
    <xf numFmtId="0" fontId="9" fillId="0" borderId="1" xfId="0" applyNumberFormat="1" applyFont="1" applyBorder="1" applyAlignment="1">
      <alignment horizontal="center"/>
    </xf>
    <xf numFmtId="0" fontId="7"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0" fontId="14" fillId="0" borderId="1" xfId="0" applyFont="1" applyBorder="1" applyAlignment="1">
      <alignment vertical="top" wrapText="1"/>
    </xf>
    <xf numFmtId="0" fontId="7" fillId="0" borderId="1" xfId="0" applyFont="1" applyBorder="1" applyAlignment="1">
      <alignment horizontal="center" vertical="top"/>
    </xf>
    <xf numFmtId="2" fontId="8" fillId="0" borderId="1" xfId="0" applyNumberFormat="1" applyFont="1" applyBorder="1" applyAlignment="1" applyProtection="1">
      <alignment horizontal="center" vertical="top"/>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protection locked="0"/>
    </xf>
    <xf numFmtId="0" fontId="8" fillId="0" borderId="1" xfId="0" applyFont="1" applyBorder="1" applyProtection="1">
      <protection locked="0"/>
    </xf>
    <xf numFmtId="4" fontId="8" fillId="0" borderId="1" xfId="0" applyNumberFormat="1" applyFont="1" applyBorder="1" applyProtection="1">
      <protection locked="0"/>
    </xf>
    <xf numFmtId="4" fontId="8" fillId="0" borderId="1" xfId="0" applyNumberFormat="1" applyFont="1" applyBorder="1" applyAlignment="1" applyProtection="1">
      <alignment horizontal="center" vertical="center"/>
      <protection locked="0"/>
    </xf>
    <xf numFmtId="0" fontId="5" fillId="0" borderId="0" xfId="0" applyFont="1" applyAlignment="1">
      <alignment vertical="top" wrapText="1"/>
    </xf>
    <xf numFmtId="0" fontId="17" fillId="0" borderId="0" xfId="0" applyFont="1" applyAlignment="1">
      <alignment vertical="center"/>
    </xf>
    <xf numFmtId="49" fontId="18" fillId="0" borderId="0" xfId="1" applyNumberFormat="1" applyFont="1" applyAlignment="1">
      <alignment horizontal="left" vertical="top"/>
    </xf>
    <xf numFmtId="0" fontId="11" fillId="0" borderId="0" xfId="1" applyFont="1" applyAlignment="1">
      <alignment horizontal="center" vertical="top" readingOrder="1"/>
    </xf>
    <xf numFmtId="0" fontId="2" fillId="0" borderId="0" xfId="1" applyFont="1" applyAlignment="1">
      <alignment horizontal="right"/>
    </xf>
    <xf numFmtId="4" fontId="2" fillId="0" borderId="0" xfId="1" applyNumberFormat="1" applyFont="1"/>
    <xf numFmtId="0" fontId="2" fillId="0" borderId="0" xfId="1" applyFont="1"/>
    <xf numFmtId="0" fontId="2" fillId="0" borderId="1" xfId="0" applyFont="1" applyBorder="1"/>
    <xf numFmtId="0" fontId="19" fillId="0" borderId="1" xfId="0" applyFont="1" applyBorder="1" applyAlignment="1">
      <alignment wrapText="1"/>
    </xf>
    <xf numFmtId="4" fontId="2" fillId="0" borderId="1" xfId="0" applyNumberFormat="1" applyFont="1" applyBorder="1"/>
    <xf numFmtId="2" fontId="2" fillId="0" borderId="1" xfId="0" applyNumberFormat="1" applyFont="1" applyBorder="1"/>
  </cellXfs>
  <cellStyles count="9">
    <cellStyle name="Navadno" xfId="0" builtinId="0"/>
    <cellStyle name="Navadno 10 10 10" xfId="4" xr:uid="{E9FC5F9E-AE63-46A5-9BF7-B49AC3D81D55}"/>
    <cellStyle name="Navadno 10 2" xfId="5" xr:uid="{D1FA0178-0A53-4953-85BF-559C51821966}"/>
    <cellStyle name="Navadno 12" xfId="6" xr:uid="{7AB736F9-564F-401C-BE3D-D2ADE18BC132}"/>
    <cellStyle name="Navadno 2 2 2 2" xfId="7" xr:uid="{AD6795CF-D7B6-4FF9-9AC8-EB16A85AD3F7}"/>
    <cellStyle name="Navadno 3 2" xfId="2" xr:uid="{EB643ACD-B6A9-42AB-91ED-82BD04D6A13E}"/>
    <cellStyle name="Navadno 4" xfId="1" xr:uid="{70928E9B-BD90-48BA-AF1E-9511D5367C42}"/>
    <cellStyle name="Navadno 4 7" xfId="8" xr:uid="{17B1FAAE-48C5-48A8-A7D4-A461EAB75CF3}"/>
    <cellStyle name="Navadno_KALAMAR-PSO GREGORČIČEVA MS-16.11.04" xfId="3" xr:uid="{C2A9B5D0-5C68-4939-840C-33D23266AC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928F9-D686-4E37-A135-4756ACA85892}">
  <sheetPr>
    <pageSetUpPr fitToPage="1"/>
  </sheetPr>
  <dimension ref="A2:E17"/>
  <sheetViews>
    <sheetView tabSelected="1" workbookViewId="0">
      <selection activeCell="B13" sqref="B13"/>
    </sheetView>
  </sheetViews>
  <sheetFormatPr defaultRowHeight="15" x14ac:dyDescent="0.25"/>
  <cols>
    <col min="1" max="1" width="11.85546875" style="9" customWidth="1"/>
    <col min="2" max="2" width="58.5703125" style="9" customWidth="1"/>
    <col min="3" max="3" width="19.7109375" style="9" customWidth="1"/>
    <col min="4" max="4" width="17.5703125" style="9" customWidth="1"/>
    <col min="5" max="5" width="20" style="9" customWidth="1"/>
  </cols>
  <sheetData>
    <row r="2" spans="1:5" ht="18.75" x14ac:dyDescent="0.25">
      <c r="A2" s="55"/>
      <c r="B2" s="56" t="s">
        <v>0</v>
      </c>
      <c r="C2" s="57"/>
      <c r="D2" s="58"/>
      <c r="E2" s="57"/>
    </row>
    <row r="3" spans="1:5" ht="15.75" x14ac:dyDescent="0.25">
      <c r="A3" s="1"/>
      <c r="B3" s="2"/>
      <c r="C3" s="59"/>
      <c r="D3" s="58"/>
      <c r="E3" s="59"/>
    </row>
    <row r="4" spans="1:5" ht="31.5" x14ac:dyDescent="0.25">
      <c r="A4" s="3"/>
      <c r="B4" s="4" t="s">
        <v>1</v>
      </c>
      <c r="C4" s="5" t="s">
        <v>2</v>
      </c>
      <c r="D4" s="5" t="s">
        <v>3</v>
      </c>
      <c r="E4" s="5" t="s">
        <v>4</v>
      </c>
    </row>
    <row r="5" spans="1:5" ht="30.75" x14ac:dyDescent="0.25">
      <c r="A5" s="60"/>
      <c r="B5" s="61" t="s">
        <v>18</v>
      </c>
      <c r="C5" s="62">
        <f>PREDRAČUN!F106</f>
        <v>0</v>
      </c>
      <c r="D5" s="63">
        <f>C5*22%</f>
        <v>0</v>
      </c>
      <c r="E5" s="62">
        <f>C5+D5</f>
        <v>0</v>
      </c>
    </row>
    <row r="6" spans="1:5" ht="15.75" x14ac:dyDescent="0.25">
      <c r="A6" s="12"/>
      <c r="B6" s="12"/>
      <c r="C6" s="12"/>
      <c r="D6" s="12"/>
      <c r="E6" s="12"/>
    </row>
    <row r="7" spans="1:5" ht="15.75" x14ac:dyDescent="0.25">
      <c r="A7" s="12"/>
      <c r="B7" s="12"/>
      <c r="C7" s="12"/>
      <c r="D7" s="12"/>
      <c r="E7" s="12"/>
    </row>
    <row r="8" spans="1:5" ht="15.75" x14ac:dyDescent="0.25">
      <c r="A8" s="12"/>
      <c r="B8" s="12"/>
      <c r="C8" s="12"/>
      <c r="D8" s="12"/>
      <c r="E8" s="12"/>
    </row>
    <row r="9" spans="1:5" ht="15.75" x14ac:dyDescent="0.25">
      <c r="A9" s="12"/>
      <c r="B9" s="12"/>
      <c r="C9" s="12"/>
      <c r="D9" s="12"/>
      <c r="E9" s="12"/>
    </row>
    <row r="10" spans="1:5" ht="15.75" x14ac:dyDescent="0.25">
      <c r="A10" s="12"/>
      <c r="B10" s="12"/>
      <c r="C10" s="12"/>
      <c r="D10" s="12"/>
      <c r="E10" s="12"/>
    </row>
    <row r="11" spans="1:5" ht="15.75" x14ac:dyDescent="0.25">
      <c r="A11" s="12"/>
      <c r="B11" s="12"/>
      <c r="C11" s="12"/>
      <c r="D11" s="12"/>
      <c r="E11" s="12"/>
    </row>
    <row r="12" spans="1:5" ht="15.75" x14ac:dyDescent="0.25">
      <c r="A12" s="12"/>
      <c r="B12" s="12"/>
      <c r="C12" s="12"/>
      <c r="D12" s="12"/>
      <c r="E12" s="12"/>
    </row>
    <row r="13" spans="1:5" ht="15.75" x14ac:dyDescent="0.25">
      <c r="A13" s="12"/>
      <c r="B13" s="12"/>
      <c r="C13" s="12"/>
      <c r="D13" s="12"/>
      <c r="E13" s="12"/>
    </row>
    <row r="14" spans="1:5" ht="15.75" x14ac:dyDescent="0.25">
      <c r="A14" s="12"/>
      <c r="B14" s="12"/>
      <c r="C14" s="12"/>
      <c r="D14" s="12"/>
      <c r="E14" s="12"/>
    </row>
    <row r="15" spans="1:5" ht="15.95" customHeight="1" x14ac:dyDescent="0.25">
      <c r="A15" s="12"/>
      <c r="B15" s="12"/>
      <c r="C15" s="12"/>
      <c r="D15" s="12"/>
      <c r="E15" s="12"/>
    </row>
    <row r="16" spans="1:5" ht="15.75" x14ac:dyDescent="0.25">
      <c r="A16" s="12"/>
      <c r="B16" s="12"/>
      <c r="C16" s="12"/>
      <c r="D16" s="12"/>
      <c r="E16" s="12"/>
    </row>
    <row r="17" spans="1:5" ht="15.75" x14ac:dyDescent="0.25">
      <c r="A17" s="12"/>
      <c r="B17" s="13" t="s">
        <v>5</v>
      </c>
      <c r="C17" s="14" t="s">
        <v>6</v>
      </c>
      <c r="D17" s="13"/>
      <c r="E17" s="15" t="s">
        <v>7</v>
      </c>
    </row>
  </sheetData>
  <pageMargins left="0.7" right="0.7" top="0.75" bottom="0.75" header="0.3" footer="0.3"/>
  <pageSetup paperSize="9" scale="68"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DB9F-1514-4BC9-B0A8-AAA1C20FBEFD}">
  <sheetPr>
    <pageSetUpPr fitToPage="1"/>
  </sheetPr>
  <dimension ref="A1:H114"/>
  <sheetViews>
    <sheetView topLeftCell="A95" zoomScale="90" zoomScaleNormal="90" workbookViewId="0">
      <selection activeCell="E110" sqref="E110"/>
    </sheetView>
  </sheetViews>
  <sheetFormatPr defaultRowHeight="15" x14ac:dyDescent="0.25"/>
  <cols>
    <col min="1" max="1" width="5" style="9" customWidth="1"/>
    <col min="2" max="2" width="54.42578125" style="9" customWidth="1"/>
    <col min="3" max="4" width="9.140625" style="9"/>
    <col min="5" max="5" width="9.7109375" style="9" customWidth="1"/>
    <col min="6" max="6" width="12.7109375" style="9" customWidth="1"/>
    <col min="7" max="8" width="9.140625" style="9"/>
  </cols>
  <sheetData>
    <row r="1" spans="1:6" ht="15.75" x14ac:dyDescent="0.25">
      <c r="B1" s="54" t="s">
        <v>74</v>
      </c>
    </row>
    <row r="3" spans="1:6" ht="15.75" x14ac:dyDescent="0.25">
      <c r="B3" s="10" t="s">
        <v>17</v>
      </c>
    </row>
    <row r="4" spans="1:6" ht="15.75" thickBot="1" x14ac:dyDescent="0.3"/>
    <row r="5" spans="1:6" ht="15.75" x14ac:dyDescent="0.25">
      <c r="B5" s="6" t="s">
        <v>8</v>
      </c>
    </row>
    <row r="6" spans="1:6" ht="19.5" thickBot="1" x14ac:dyDescent="0.35">
      <c r="B6" s="7" t="s">
        <v>19</v>
      </c>
      <c r="C6" s="11"/>
      <c r="D6" s="11"/>
      <c r="E6" s="11"/>
      <c r="F6" s="11"/>
    </row>
    <row r="7" spans="1:6" ht="15.75" x14ac:dyDescent="0.25">
      <c r="B7" s="8"/>
    </row>
    <row r="8" spans="1:6" x14ac:dyDescent="0.25">
      <c r="A8" s="16">
        <v>1</v>
      </c>
      <c r="B8" s="17" t="s">
        <v>20</v>
      </c>
      <c r="C8" s="18"/>
      <c r="D8" s="18"/>
      <c r="E8" s="18"/>
      <c r="F8" s="18"/>
    </row>
    <row r="9" spans="1:6" ht="43.5" x14ac:dyDescent="0.25">
      <c r="A9" s="16"/>
      <c r="B9" s="17"/>
      <c r="C9" s="18" t="s">
        <v>67</v>
      </c>
      <c r="D9" s="18" t="s">
        <v>68</v>
      </c>
      <c r="E9" s="19" t="s">
        <v>65</v>
      </c>
      <c r="F9" s="19" t="s">
        <v>66</v>
      </c>
    </row>
    <row r="10" spans="1:6" ht="185.25" x14ac:dyDescent="0.25">
      <c r="A10" s="16"/>
      <c r="B10" s="20" t="s">
        <v>69</v>
      </c>
      <c r="C10" s="18"/>
      <c r="D10" s="18"/>
      <c r="E10" s="18"/>
      <c r="F10" s="18"/>
    </row>
    <row r="11" spans="1:6" x14ac:dyDescent="0.25">
      <c r="A11" s="16"/>
      <c r="B11" s="20"/>
      <c r="C11" s="18"/>
      <c r="D11" s="18"/>
      <c r="E11" s="18"/>
      <c r="F11" s="18"/>
    </row>
    <row r="12" spans="1:6" ht="228" x14ac:dyDescent="0.25">
      <c r="A12" s="16"/>
      <c r="B12" s="20" t="s">
        <v>21</v>
      </c>
      <c r="C12" s="18"/>
      <c r="D12" s="18"/>
      <c r="E12" s="18"/>
      <c r="F12" s="18"/>
    </row>
    <row r="13" spans="1:6" x14ac:dyDescent="0.25">
      <c r="A13" s="16"/>
      <c r="B13" s="17"/>
      <c r="C13" s="18"/>
      <c r="D13" s="18"/>
      <c r="E13" s="18"/>
      <c r="F13" s="18"/>
    </row>
    <row r="14" spans="1:6" ht="128.25" x14ac:dyDescent="0.25">
      <c r="A14" s="16"/>
      <c r="B14" s="20" t="s">
        <v>22</v>
      </c>
      <c r="C14" s="18"/>
      <c r="D14" s="18"/>
      <c r="E14" s="18"/>
      <c r="F14" s="18"/>
    </row>
    <row r="15" spans="1:6" x14ac:dyDescent="0.25">
      <c r="A15" s="16"/>
      <c r="B15" s="17"/>
      <c r="C15" s="18"/>
      <c r="D15" s="18"/>
      <c r="E15" s="18"/>
      <c r="F15" s="18"/>
    </row>
    <row r="16" spans="1:6" ht="85.5" x14ac:dyDescent="0.25">
      <c r="A16" s="16"/>
      <c r="B16" s="20" t="s">
        <v>23</v>
      </c>
      <c r="C16" s="18"/>
      <c r="D16" s="18"/>
      <c r="E16" s="18"/>
      <c r="F16" s="18"/>
    </row>
    <row r="17" spans="1:6" x14ac:dyDescent="0.25">
      <c r="A17" s="16"/>
      <c r="B17" s="17"/>
      <c r="C17" s="18"/>
      <c r="D17" s="18"/>
      <c r="E17" s="18"/>
      <c r="F17" s="18"/>
    </row>
    <row r="18" spans="1:6" ht="171" x14ac:dyDescent="0.25">
      <c r="A18" s="16"/>
      <c r="B18" s="20" t="s">
        <v>24</v>
      </c>
      <c r="C18" s="18"/>
      <c r="D18" s="18"/>
      <c r="E18" s="18"/>
      <c r="F18" s="18"/>
    </row>
    <row r="19" spans="1:6" ht="15.75" x14ac:dyDescent="0.25">
      <c r="A19" s="18"/>
      <c r="B19" s="21"/>
      <c r="C19" s="18"/>
      <c r="D19" s="18"/>
      <c r="E19" s="18"/>
      <c r="F19" s="18"/>
    </row>
    <row r="20" spans="1:6" ht="57" x14ac:dyDescent="0.25">
      <c r="A20" s="22" t="s">
        <v>9</v>
      </c>
      <c r="B20" s="20" t="s">
        <v>25</v>
      </c>
      <c r="C20" s="23" t="s">
        <v>10</v>
      </c>
      <c r="D20" s="24">
        <v>1</v>
      </c>
      <c r="E20" s="25">
        <v>0</v>
      </c>
      <c r="F20" s="25">
        <f>D20*E20</f>
        <v>0</v>
      </c>
    </row>
    <row r="21" spans="1:6" x14ac:dyDescent="0.25">
      <c r="A21" s="22"/>
      <c r="B21" s="20"/>
      <c r="C21" s="23"/>
      <c r="D21" s="24"/>
      <c r="E21" s="25"/>
      <c r="F21" s="25"/>
    </row>
    <row r="22" spans="1:6" ht="28.5" x14ac:dyDescent="0.25">
      <c r="A22" s="26">
        <v>2</v>
      </c>
      <c r="B22" s="27" t="s">
        <v>26</v>
      </c>
      <c r="C22" s="23"/>
      <c r="D22" s="24"/>
      <c r="E22" s="18"/>
      <c r="F22" s="18"/>
    </row>
    <row r="23" spans="1:6" x14ac:dyDescent="0.25">
      <c r="A23" s="28"/>
      <c r="B23" s="29"/>
      <c r="C23" s="23"/>
      <c r="D23" s="24"/>
      <c r="E23" s="18"/>
      <c r="F23" s="18"/>
    </row>
    <row r="24" spans="1:6" x14ac:dyDescent="0.25">
      <c r="A24" s="22"/>
      <c r="B24" s="27" t="s">
        <v>27</v>
      </c>
      <c r="C24" s="23" t="s">
        <v>10</v>
      </c>
      <c r="D24" s="24">
        <v>2</v>
      </c>
      <c r="E24" s="25">
        <v>0</v>
      </c>
      <c r="F24" s="25">
        <f t="shared" ref="F24:F35" si="0">D24*E24</f>
        <v>0</v>
      </c>
    </row>
    <row r="25" spans="1:6" x14ac:dyDescent="0.25">
      <c r="A25" s="22"/>
      <c r="B25" s="27" t="s">
        <v>28</v>
      </c>
      <c r="C25" s="23" t="s">
        <v>10</v>
      </c>
      <c r="D25" s="24">
        <v>1</v>
      </c>
      <c r="E25" s="25">
        <v>0</v>
      </c>
      <c r="F25" s="25">
        <f t="shared" si="0"/>
        <v>0</v>
      </c>
    </row>
    <row r="26" spans="1:6" x14ac:dyDescent="0.25">
      <c r="A26" s="22"/>
      <c r="B26" s="27" t="s">
        <v>29</v>
      </c>
      <c r="C26" s="23" t="s">
        <v>10</v>
      </c>
      <c r="D26" s="24">
        <v>1</v>
      </c>
      <c r="E26" s="25">
        <v>0</v>
      </c>
      <c r="F26" s="25">
        <f t="shared" si="0"/>
        <v>0</v>
      </c>
    </row>
    <row r="27" spans="1:6" ht="114" x14ac:dyDescent="0.25">
      <c r="A27" s="22"/>
      <c r="B27" s="27" t="s">
        <v>30</v>
      </c>
      <c r="C27" s="23" t="s">
        <v>10</v>
      </c>
      <c r="D27" s="24">
        <v>2</v>
      </c>
      <c r="E27" s="25">
        <v>0</v>
      </c>
      <c r="F27" s="25">
        <f t="shared" si="0"/>
        <v>0</v>
      </c>
    </row>
    <row r="28" spans="1:6" ht="42.75" x14ac:dyDescent="0.25">
      <c r="A28" s="22"/>
      <c r="B28" s="27" t="s">
        <v>31</v>
      </c>
      <c r="C28" s="23" t="s">
        <v>10</v>
      </c>
      <c r="D28" s="24">
        <v>1</v>
      </c>
      <c r="E28" s="25">
        <v>0</v>
      </c>
      <c r="F28" s="25">
        <f t="shared" si="0"/>
        <v>0</v>
      </c>
    </row>
    <row r="29" spans="1:6" ht="42.75" x14ac:dyDescent="0.25">
      <c r="A29" s="22"/>
      <c r="B29" s="30" t="s">
        <v>32</v>
      </c>
      <c r="C29" s="23" t="s">
        <v>10</v>
      </c>
      <c r="D29" s="24">
        <v>1</v>
      </c>
      <c r="E29" s="25">
        <v>0</v>
      </c>
      <c r="F29" s="25">
        <f t="shared" si="0"/>
        <v>0</v>
      </c>
    </row>
    <row r="30" spans="1:6" x14ac:dyDescent="0.25">
      <c r="A30" s="31"/>
      <c r="B30" s="32"/>
      <c r="C30" s="23"/>
      <c r="D30" s="24"/>
      <c r="E30" s="25"/>
      <c r="F30" s="25"/>
    </row>
    <row r="31" spans="1:6" ht="142.5" x14ac:dyDescent="0.25">
      <c r="A31" s="31">
        <v>3</v>
      </c>
      <c r="B31" s="20" t="s">
        <v>33</v>
      </c>
      <c r="C31" s="23" t="s">
        <v>10</v>
      </c>
      <c r="D31" s="24">
        <v>1</v>
      </c>
      <c r="E31" s="25">
        <v>0</v>
      </c>
      <c r="F31" s="25">
        <f t="shared" si="0"/>
        <v>0</v>
      </c>
    </row>
    <row r="32" spans="1:6" x14ac:dyDescent="0.25">
      <c r="A32" s="33"/>
      <c r="B32" s="32"/>
      <c r="C32" s="23"/>
      <c r="D32" s="24"/>
      <c r="E32" s="25"/>
      <c r="F32" s="25"/>
    </row>
    <row r="33" spans="1:6" ht="114" x14ac:dyDescent="0.25">
      <c r="A33" s="34">
        <v>4</v>
      </c>
      <c r="B33" s="27" t="s">
        <v>34</v>
      </c>
      <c r="C33" s="23" t="s">
        <v>10</v>
      </c>
      <c r="D33" s="24">
        <v>1</v>
      </c>
      <c r="E33" s="25">
        <v>0</v>
      </c>
      <c r="F33" s="25">
        <f t="shared" si="0"/>
        <v>0</v>
      </c>
    </row>
    <row r="34" spans="1:6" x14ac:dyDescent="0.25">
      <c r="A34" s="33"/>
      <c r="B34" s="32"/>
      <c r="C34" s="35"/>
      <c r="D34" s="36"/>
      <c r="E34" s="18"/>
      <c r="F34" s="25"/>
    </row>
    <row r="35" spans="1:6" ht="256.5" x14ac:dyDescent="0.25">
      <c r="A35" s="34">
        <v>5</v>
      </c>
      <c r="B35" s="20" t="s">
        <v>35</v>
      </c>
      <c r="C35" s="23" t="s">
        <v>10</v>
      </c>
      <c r="D35" s="24">
        <v>1</v>
      </c>
      <c r="E35" s="18">
        <v>0</v>
      </c>
      <c r="F35" s="25">
        <f t="shared" si="0"/>
        <v>0</v>
      </c>
    </row>
    <row r="36" spans="1:6" x14ac:dyDescent="0.25">
      <c r="A36" s="37"/>
      <c r="B36" s="32"/>
      <c r="C36" s="35"/>
      <c r="D36" s="36"/>
      <c r="E36" s="18"/>
      <c r="F36" s="18"/>
    </row>
    <row r="37" spans="1:6" ht="42.75" x14ac:dyDescent="0.25">
      <c r="A37" s="34">
        <v>6</v>
      </c>
      <c r="B37" s="27" t="s">
        <v>36</v>
      </c>
      <c r="C37" s="35"/>
      <c r="D37" s="36"/>
      <c r="E37" s="18"/>
      <c r="F37" s="18"/>
    </row>
    <row r="38" spans="1:6" x14ac:dyDescent="0.25">
      <c r="A38" s="34"/>
      <c r="B38" s="27" t="s">
        <v>13</v>
      </c>
      <c r="C38" s="23" t="s">
        <v>10</v>
      </c>
      <c r="D38" s="24">
        <v>6</v>
      </c>
      <c r="E38" s="25">
        <v>0</v>
      </c>
      <c r="F38" s="25">
        <f>D38*E38</f>
        <v>0</v>
      </c>
    </row>
    <row r="39" spans="1:6" x14ac:dyDescent="0.25">
      <c r="A39" s="34"/>
      <c r="B39" s="27" t="s">
        <v>12</v>
      </c>
      <c r="C39" s="23" t="s">
        <v>10</v>
      </c>
      <c r="D39" s="24">
        <v>8</v>
      </c>
      <c r="E39" s="25">
        <v>0</v>
      </c>
      <c r="F39" s="25">
        <f t="shared" ref="F39:F41" si="1">D39*E39</f>
        <v>0</v>
      </c>
    </row>
    <row r="40" spans="1:6" x14ac:dyDescent="0.25">
      <c r="A40" s="34"/>
      <c r="B40" s="27" t="s">
        <v>15</v>
      </c>
      <c r="C40" s="23" t="s">
        <v>10</v>
      </c>
      <c r="D40" s="24">
        <v>4</v>
      </c>
      <c r="E40" s="25">
        <v>0</v>
      </c>
      <c r="F40" s="25">
        <f t="shared" si="1"/>
        <v>0</v>
      </c>
    </row>
    <row r="41" spans="1:6" x14ac:dyDescent="0.25">
      <c r="A41" s="34"/>
      <c r="B41" s="27" t="s">
        <v>14</v>
      </c>
      <c r="C41" s="23" t="s">
        <v>10</v>
      </c>
      <c r="D41" s="24">
        <v>8</v>
      </c>
      <c r="E41" s="25">
        <v>0</v>
      </c>
      <c r="F41" s="25">
        <f t="shared" si="1"/>
        <v>0</v>
      </c>
    </row>
    <row r="42" spans="1:6" x14ac:dyDescent="0.25">
      <c r="A42" s="33"/>
      <c r="B42" s="32"/>
      <c r="C42" s="35"/>
      <c r="D42" s="36"/>
      <c r="E42" s="18"/>
      <c r="F42" s="18"/>
    </row>
    <row r="43" spans="1:6" ht="42.75" x14ac:dyDescent="0.25">
      <c r="A43" s="34">
        <v>7</v>
      </c>
      <c r="B43" s="27" t="s">
        <v>37</v>
      </c>
      <c r="C43" s="35"/>
      <c r="D43" s="36"/>
      <c r="E43" s="18"/>
      <c r="F43" s="18"/>
    </row>
    <row r="44" spans="1:6" x14ac:dyDescent="0.25">
      <c r="A44" s="34"/>
      <c r="B44" s="38" t="s">
        <v>14</v>
      </c>
      <c r="C44" s="23" t="s">
        <v>10</v>
      </c>
      <c r="D44" s="24">
        <v>3</v>
      </c>
      <c r="E44" s="25">
        <v>0</v>
      </c>
      <c r="F44" s="25">
        <f>D44*E44</f>
        <v>0</v>
      </c>
    </row>
    <row r="45" spans="1:6" x14ac:dyDescent="0.25">
      <c r="A45" s="33"/>
      <c r="B45" s="32"/>
      <c r="C45" s="35"/>
      <c r="D45" s="36"/>
      <c r="E45" s="18"/>
      <c r="F45" s="18"/>
    </row>
    <row r="46" spans="1:6" ht="42.75" x14ac:dyDescent="0.25">
      <c r="A46" s="34">
        <v>8</v>
      </c>
      <c r="B46" s="27" t="s">
        <v>38</v>
      </c>
      <c r="C46" s="23"/>
      <c r="D46" s="24"/>
      <c r="E46" s="25"/>
      <c r="F46" s="25"/>
    </row>
    <row r="47" spans="1:6" x14ac:dyDescent="0.25">
      <c r="A47" s="34"/>
      <c r="B47" s="27" t="s">
        <v>15</v>
      </c>
      <c r="C47" s="23" t="s">
        <v>10</v>
      </c>
      <c r="D47" s="24">
        <v>2</v>
      </c>
      <c r="E47" s="25">
        <v>0</v>
      </c>
      <c r="F47" s="25">
        <f t="shared" ref="F47:F50" si="2">D47*E47</f>
        <v>0</v>
      </c>
    </row>
    <row r="48" spans="1:6" x14ac:dyDescent="0.25">
      <c r="A48" s="34"/>
      <c r="B48" s="27" t="s">
        <v>14</v>
      </c>
      <c r="C48" s="23" t="s">
        <v>10</v>
      </c>
      <c r="D48" s="24">
        <v>1</v>
      </c>
      <c r="E48" s="25">
        <v>0</v>
      </c>
      <c r="F48" s="25">
        <f t="shared" si="2"/>
        <v>0</v>
      </c>
    </row>
    <row r="49" spans="1:6" x14ac:dyDescent="0.25">
      <c r="A49" s="33"/>
      <c r="B49" s="32"/>
      <c r="C49" s="35"/>
      <c r="D49" s="36"/>
      <c r="E49" s="18"/>
      <c r="F49" s="25"/>
    </row>
    <row r="50" spans="1:6" ht="71.25" x14ac:dyDescent="0.25">
      <c r="A50" s="33">
        <v>9</v>
      </c>
      <c r="B50" s="27" t="s">
        <v>39</v>
      </c>
      <c r="C50" s="23" t="s">
        <v>10</v>
      </c>
      <c r="D50" s="24">
        <v>1</v>
      </c>
      <c r="E50" s="39">
        <v>0</v>
      </c>
      <c r="F50" s="25">
        <f t="shared" si="2"/>
        <v>0</v>
      </c>
    </row>
    <row r="51" spans="1:6" x14ac:dyDescent="0.25">
      <c r="A51" s="33"/>
      <c r="B51" s="40"/>
      <c r="C51" s="23"/>
      <c r="D51" s="24"/>
      <c r="E51" s="18"/>
      <c r="F51" s="18"/>
    </row>
    <row r="52" spans="1:6" ht="71.25" x14ac:dyDescent="0.25">
      <c r="A52" s="33">
        <v>10</v>
      </c>
      <c r="B52" s="27" t="s">
        <v>40</v>
      </c>
      <c r="C52" s="23" t="s">
        <v>10</v>
      </c>
      <c r="D52" s="24">
        <v>1</v>
      </c>
      <c r="E52" s="25">
        <v>0</v>
      </c>
      <c r="F52" s="25">
        <f>D52*E52</f>
        <v>0</v>
      </c>
    </row>
    <row r="53" spans="1:6" x14ac:dyDescent="0.25">
      <c r="A53" s="33"/>
      <c r="B53" s="32"/>
      <c r="C53" s="35"/>
      <c r="D53" s="36"/>
      <c r="E53" s="18"/>
      <c r="F53" s="18"/>
    </row>
    <row r="54" spans="1:6" ht="42.75" x14ac:dyDescent="0.25">
      <c r="A54" s="33">
        <v>11</v>
      </c>
      <c r="B54" s="27" t="s">
        <v>41</v>
      </c>
      <c r="C54" s="23" t="s">
        <v>10</v>
      </c>
      <c r="D54" s="24">
        <v>1</v>
      </c>
      <c r="E54" s="25">
        <v>0</v>
      </c>
      <c r="F54" s="25">
        <f>D54*E54</f>
        <v>0</v>
      </c>
    </row>
    <row r="55" spans="1:6" x14ac:dyDescent="0.25">
      <c r="A55" s="33"/>
      <c r="B55" s="32"/>
      <c r="C55" s="35"/>
      <c r="D55" s="36"/>
      <c r="E55" s="18"/>
      <c r="F55" s="25"/>
    </row>
    <row r="56" spans="1:6" ht="25.5" x14ac:dyDescent="0.25">
      <c r="A56" s="33">
        <v>12</v>
      </c>
      <c r="B56" s="32" t="s">
        <v>16</v>
      </c>
      <c r="C56" s="23" t="s">
        <v>10</v>
      </c>
      <c r="D56" s="24">
        <v>5</v>
      </c>
      <c r="E56" s="39">
        <v>0</v>
      </c>
      <c r="F56" s="25">
        <f t="shared" ref="F56" si="3">D56*E56</f>
        <v>0</v>
      </c>
    </row>
    <row r="57" spans="1:6" x14ac:dyDescent="0.25">
      <c r="A57" s="33"/>
      <c r="B57" s="32"/>
      <c r="C57" s="35"/>
      <c r="D57" s="36"/>
      <c r="E57" s="18"/>
      <c r="F57" s="18"/>
    </row>
    <row r="58" spans="1:6" ht="85.5" x14ac:dyDescent="0.25">
      <c r="A58" s="33">
        <v>13</v>
      </c>
      <c r="B58" s="27" t="s">
        <v>42</v>
      </c>
      <c r="C58" s="23" t="s">
        <v>10</v>
      </c>
      <c r="D58" s="24">
        <v>1</v>
      </c>
      <c r="E58" s="39">
        <v>0</v>
      </c>
      <c r="F58" s="25">
        <f t="shared" ref="F58" si="4">D58*E58</f>
        <v>0</v>
      </c>
    </row>
    <row r="59" spans="1:6" x14ac:dyDescent="0.25">
      <c r="A59" s="33"/>
      <c r="B59" s="27"/>
      <c r="C59" s="23"/>
      <c r="D59" s="24"/>
      <c r="E59" s="39"/>
      <c r="F59" s="25"/>
    </row>
    <row r="60" spans="1:6" ht="285" x14ac:dyDescent="0.25">
      <c r="A60" s="33">
        <v>14</v>
      </c>
      <c r="B60" s="41" t="s">
        <v>43</v>
      </c>
      <c r="C60" s="23"/>
      <c r="D60" s="24"/>
      <c r="E60" s="39"/>
      <c r="F60" s="25"/>
    </row>
    <row r="61" spans="1:6" x14ac:dyDescent="0.25">
      <c r="A61" s="33"/>
      <c r="B61" s="41" t="s">
        <v>44</v>
      </c>
      <c r="C61" s="23" t="s">
        <v>11</v>
      </c>
      <c r="D61" s="24">
        <v>4</v>
      </c>
      <c r="E61" s="39">
        <v>0</v>
      </c>
      <c r="F61" s="25">
        <f t="shared" ref="F61:F64" si="5">D61*E61</f>
        <v>0</v>
      </c>
    </row>
    <row r="62" spans="1:6" x14ac:dyDescent="0.25">
      <c r="A62" s="33"/>
      <c r="B62" s="41" t="s">
        <v>45</v>
      </c>
      <c r="C62" s="23" t="s">
        <v>11</v>
      </c>
      <c r="D62" s="24">
        <v>6</v>
      </c>
      <c r="E62" s="39">
        <v>0</v>
      </c>
      <c r="F62" s="25">
        <f t="shared" si="5"/>
        <v>0</v>
      </c>
    </row>
    <row r="63" spans="1:6" x14ac:dyDescent="0.25">
      <c r="A63" s="33"/>
      <c r="B63" s="41" t="s">
        <v>46</v>
      </c>
      <c r="C63" s="23" t="s">
        <v>11</v>
      </c>
      <c r="D63" s="24">
        <v>20</v>
      </c>
      <c r="E63" s="39">
        <v>0</v>
      </c>
      <c r="F63" s="25">
        <f t="shared" si="5"/>
        <v>0</v>
      </c>
    </row>
    <row r="64" spans="1:6" x14ac:dyDescent="0.25">
      <c r="A64" s="33"/>
      <c r="B64" s="41" t="s">
        <v>47</v>
      </c>
      <c r="C64" s="23" t="s">
        <v>11</v>
      </c>
      <c r="D64" s="24">
        <v>28</v>
      </c>
      <c r="E64" s="39">
        <v>0</v>
      </c>
      <c r="F64" s="25">
        <f t="shared" si="5"/>
        <v>0</v>
      </c>
    </row>
    <row r="65" spans="1:6" x14ac:dyDescent="0.25">
      <c r="A65" s="33"/>
      <c r="B65" s="27"/>
      <c r="C65" s="23"/>
      <c r="D65" s="24"/>
      <c r="E65" s="39"/>
      <c r="F65" s="25"/>
    </row>
    <row r="66" spans="1:6" ht="42.75" x14ac:dyDescent="0.25">
      <c r="A66" s="33">
        <v>15</v>
      </c>
      <c r="B66" s="27" t="s">
        <v>48</v>
      </c>
      <c r="C66" s="23" t="s">
        <v>10</v>
      </c>
      <c r="D66" s="24">
        <v>6</v>
      </c>
      <c r="E66" s="39">
        <v>0</v>
      </c>
      <c r="F66" s="25">
        <f t="shared" ref="F66" si="6">D66*E66</f>
        <v>0</v>
      </c>
    </row>
    <row r="67" spans="1:6" x14ac:dyDescent="0.25">
      <c r="A67" s="33"/>
      <c r="B67" s="27"/>
      <c r="C67" s="23"/>
      <c r="D67" s="24"/>
      <c r="E67" s="39"/>
      <c r="F67" s="25"/>
    </row>
    <row r="68" spans="1:6" ht="42.75" x14ac:dyDescent="0.25">
      <c r="A68" s="33">
        <v>16</v>
      </c>
      <c r="B68" s="27" t="s">
        <v>49</v>
      </c>
      <c r="C68" s="23" t="s">
        <v>10</v>
      </c>
      <c r="D68" s="24">
        <v>2</v>
      </c>
      <c r="E68" s="39">
        <v>0</v>
      </c>
      <c r="F68" s="25">
        <f t="shared" ref="F68" si="7">D68*E68</f>
        <v>0</v>
      </c>
    </row>
    <row r="69" spans="1:6" x14ac:dyDescent="0.25">
      <c r="A69" s="33"/>
      <c r="B69" s="27"/>
      <c r="C69" s="23"/>
      <c r="D69" s="24"/>
      <c r="E69" s="39"/>
      <c r="F69" s="25"/>
    </row>
    <row r="70" spans="1:6" ht="28.5" x14ac:dyDescent="0.25">
      <c r="A70" s="42">
        <v>17</v>
      </c>
      <c r="B70" s="27" t="s">
        <v>50</v>
      </c>
      <c r="C70" s="23" t="s">
        <v>10</v>
      </c>
      <c r="D70" s="24">
        <v>1</v>
      </c>
      <c r="E70" s="39">
        <v>0</v>
      </c>
      <c r="F70" s="25">
        <f t="shared" ref="F70" si="8">D70*E70</f>
        <v>0</v>
      </c>
    </row>
    <row r="71" spans="1:6" x14ac:dyDescent="0.25">
      <c r="A71" s="42"/>
      <c r="B71" s="18"/>
      <c r="C71" s="18"/>
      <c r="D71" s="18"/>
      <c r="E71" s="18"/>
      <c r="F71" s="18"/>
    </row>
    <row r="72" spans="1:6" ht="57" x14ac:dyDescent="0.25">
      <c r="A72" s="42">
        <v>18</v>
      </c>
      <c r="B72" s="27" t="s">
        <v>51</v>
      </c>
      <c r="C72" s="23" t="s">
        <v>10</v>
      </c>
      <c r="D72" s="24">
        <v>6</v>
      </c>
      <c r="E72" s="39">
        <v>0</v>
      </c>
      <c r="F72" s="25">
        <f t="shared" ref="F72" si="9">D72*E72</f>
        <v>0</v>
      </c>
    </row>
    <row r="73" spans="1:6" x14ac:dyDescent="0.25">
      <c r="A73" s="42"/>
      <c r="B73" s="18"/>
      <c r="C73" s="18"/>
      <c r="D73" s="18"/>
      <c r="E73" s="18"/>
      <c r="F73" s="18"/>
    </row>
    <row r="74" spans="1:6" ht="15.75" x14ac:dyDescent="0.25">
      <c r="A74" s="43"/>
      <c r="B74" s="21"/>
      <c r="C74" s="35"/>
      <c r="D74" s="36"/>
      <c r="E74" s="18"/>
      <c r="F74" s="18"/>
    </row>
    <row r="75" spans="1:6" ht="42.75" x14ac:dyDescent="0.25">
      <c r="A75" s="44">
        <v>19</v>
      </c>
      <c r="B75" s="27" t="s">
        <v>52</v>
      </c>
      <c r="C75" s="35"/>
      <c r="D75" s="35"/>
      <c r="E75" s="18"/>
      <c r="F75" s="18"/>
    </row>
    <row r="76" spans="1:6" ht="28.5" x14ac:dyDescent="0.25">
      <c r="A76" s="18"/>
      <c r="B76" s="45" t="s">
        <v>53</v>
      </c>
      <c r="C76" s="23" t="s">
        <v>10</v>
      </c>
      <c r="D76" s="24">
        <v>1</v>
      </c>
      <c r="E76" s="25">
        <v>0</v>
      </c>
      <c r="F76" s="25">
        <f t="shared" ref="F76:F77" si="10">D76*E76</f>
        <v>0</v>
      </c>
    </row>
    <row r="77" spans="1:6" ht="28.5" x14ac:dyDescent="0.25">
      <c r="A77" s="18"/>
      <c r="B77" s="45" t="s">
        <v>54</v>
      </c>
      <c r="C77" s="23" t="s">
        <v>10</v>
      </c>
      <c r="D77" s="24">
        <v>2</v>
      </c>
      <c r="E77" s="25">
        <v>0</v>
      </c>
      <c r="F77" s="25">
        <f t="shared" si="10"/>
        <v>0</v>
      </c>
    </row>
    <row r="78" spans="1:6" x14ac:dyDescent="0.25">
      <c r="A78" s="18"/>
      <c r="B78" s="18"/>
      <c r="C78" s="18"/>
      <c r="D78" s="18"/>
      <c r="E78" s="18"/>
      <c r="F78" s="18"/>
    </row>
    <row r="79" spans="1:6" ht="71.25" x14ac:dyDescent="0.25">
      <c r="A79" s="44">
        <v>20</v>
      </c>
      <c r="B79" s="27" t="s">
        <v>55</v>
      </c>
      <c r="C79" s="23" t="s">
        <v>10</v>
      </c>
      <c r="D79" s="24">
        <v>1</v>
      </c>
      <c r="E79" s="25">
        <v>0</v>
      </c>
      <c r="F79" s="25">
        <f>D79*E79</f>
        <v>0</v>
      </c>
    </row>
    <row r="80" spans="1:6" x14ac:dyDescent="0.25">
      <c r="A80" s="18"/>
      <c r="B80" s="18"/>
      <c r="C80" s="18"/>
      <c r="D80" s="18"/>
      <c r="E80" s="18"/>
      <c r="F80" s="18"/>
    </row>
    <row r="81" spans="1:6" ht="242.25" x14ac:dyDescent="0.25">
      <c r="A81" s="44">
        <v>21</v>
      </c>
      <c r="B81" s="45" t="s">
        <v>56</v>
      </c>
      <c r="C81" s="23" t="s">
        <v>10</v>
      </c>
      <c r="D81" s="24">
        <v>1</v>
      </c>
      <c r="E81" s="25">
        <v>0</v>
      </c>
      <c r="F81" s="25">
        <f>D81*E81</f>
        <v>0</v>
      </c>
    </row>
    <row r="82" spans="1:6" x14ac:dyDescent="0.25">
      <c r="A82" s="18"/>
      <c r="B82" s="18"/>
      <c r="C82" s="18"/>
      <c r="D82" s="18"/>
      <c r="E82" s="18"/>
      <c r="F82" s="18"/>
    </row>
    <row r="83" spans="1:6" ht="71.25" x14ac:dyDescent="0.25">
      <c r="A83" s="44">
        <v>22</v>
      </c>
      <c r="B83" s="27" t="s">
        <v>57</v>
      </c>
      <c r="C83" s="23" t="s">
        <v>10</v>
      </c>
      <c r="D83" s="24">
        <v>1</v>
      </c>
      <c r="E83" s="25">
        <v>0</v>
      </c>
      <c r="F83" s="25">
        <f>D83*E83</f>
        <v>0</v>
      </c>
    </row>
    <row r="84" spans="1:6" x14ac:dyDescent="0.25">
      <c r="A84" s="44"/>
      <c r="B84" s="27"/>
      <c r="C84" s="23"/>
      <c r="D84" s="24"/>
      <c r="E84" s="25"/>
      <c r="F84" s="25"/>
    </row>
    <row r="85" spans="1:6" ht="57" x14ac:dyDescent="0.25">
      <c r="A85" s="44">
        <v>23</v>
      </c>
      <c r="B85" s="27" t="s">
        <v>58</v>
      </c>
      <c r="C85" s="23" t="s">
        <v>10</v>
      </c>
      <c r="D85" s="24">
        <v>1</v>
      </c>
      <c r="E85" s="25">
        <v>0</v>
      </c>
      <c r="F85" s="25">
        <f>D85*E85</f>
        <v>0</v>
      </c>
    </row>
    <row r="86" spans="1:6" x14ac:dyDescent="0.25">
      <c r="A86" s="18"/>
      <c r="B86" s="18"/>
      <c r="C86" s="18"/>
      <c r="D86" s="18"/>
      <c r="E86" s="18"/>
      <c r="F86" s="18"/>
    </row>
    <row r="87" spans="1:6" ht="270.75" x14ac:dyDescent="0.25">
      <c r="A87" s="44">
        <v>24</v>
      </c>
      <c r="B87" s="20" t="s">
        <v>59</v>
      </c>
      <c r="C87" s="23" t="s">
        <v>10</v>
      </c>
      <c r="D87" s="24">
        <v>1</v>
      </c>
      <c r="E87" s="25">
        <v>0</v>
      </c>
      <c r="F87" s="25">
        <f>D87*E87</f>
        <v>0</v>
      </c>
    </row>
    <row r="88" spans="1:6" x14ac:dyDescent="0.25">
      <c r="A88" s="18"/>
      <c r="B88" s="18"/>
      <c r="C88" s="18"/>
      <c r="D88" s="18"/>
      <c r="E88" s="18"/>
      <c r="F88" s="18"/>
    </row>
    <row r="89" spans="1:6" ht="71.25" x14ac:dyDescent="0.25">
      <c r="A89" s="44">
        <v>25</v>
      </c>
      <c r="B89" s="27" t="s">
        <v>40</v>
      </c>
      <c r="C89" s="23" t="s">
        <v>10</v>
      </c>
      <c r="D89" s="24">
        <v>1</v>
      </c>
      <c r="E89" s="25">
        <v>0</v>
      </c>
      <c r="F89" s="25">
        <f>D89*E89</f>
        <v>0</v>
      </c>
    </row>
    <row r="90" spans="1:6" x14ac:dyDescent="0.25">
      <c r="A90" s="18"/>
      <c r="B90" s="18"/>
      <c r="C90" s="18"/>
      <c r="D90" s="18"/>
      <c r="E90" s="18"/>
      <c r="F90" s="18"/>
    </row>
    <row r="91" spans="1:6" ht="42.75" x14ac:dyDescent="0.25">
      <c r="A91" s="44">
        <v>26</v>
      </c>
      <c r="B91" s="27" t="s">
        <v>41</v>
      </c>
      <c r="C91" s="23" t="s">
        <v>10</v>
      </c>
      <c r="D91" s="24">
        <v>1</v>
      </c>
      <c r="E91" s="25">
        <v>0</v>
      </c>
      <c r="F91" s="25">
        <f>D91*E91</f>
        <v>0</v>
      </c>
    </row>
    <row r="92" spans="1:6" x14ac:dyDescent="0.25">
      <c r="A92" s="18"/>
      <c r="B92" s="18"/>
      <c r="C92" s="18"/>
      <c r="D92" s="18"/>
      <c r="E92" s="18"/>
      <c r="F92" s="18"/>
    </row>
    <row r="93" spans="1:6" ht="57" x14ac:dyDescent="0.25">
      <c r="A93" s="44">
        <v>27</v>
      </c>
      <c r="B93" s="27" t="s">
        <v>51</v>
      </c>
      <c r="C93" s="23" t="s">
        <v>10</v>
      </c>
      <c r="D93" s="24">
        <v>6</v>
      </c>
      <c r="E93" s="25">
        <v>0</v>
      </c>
      <c r="F93" s="25">
        <f>D93*E93</f>
        <v>0</v>
      </c>
    </row>
    <row r="94" spans="1:6" x14ac:dyDescent="0.25">
      <c r="A94" s="18"/>
      <c r="B94" s="18"/>
      <c r="C94" s="18"/>
      <c r="D94" s="18"/>
      <c r="E94" s="18"/>
      <c r="F94" s="18"/>
    </row>
    <row r="95" spans="1:6" ht="28.5" x14ac:dyDescent="0.25">
      <c r="A95" s="44">
        <v>28</v>
      </c>
      <c r="B95" s="45" t="s">
        <v>60</v>
      </c>
      <c r="C95" s="23" t="s">
        <v>10</v>
      </c>
      <c r="D95" s="23">
        <v>1</v>
      </c>
      <c r="E95" s="25">
        <v>0</v>
      </c>
      <c r="F95" s="25">
        <f>D95*E95</f>
        <v>0</v>
      </c>
    </row>
    <row r="96" spans="1:6" x14ac:dyDescent="0.25">
      <c r="A96" s="18"/>
      <c r="B96" s="18"/>
      <c r="C96" s="18"/>
      <c r="D96" s="18"/>
      <c r="E96" s="18"/>
      <c r="F96" s="18"/>
    </row>
    <row r="97" spans="1:6" ht="28.5" x14ac:dyDescent="0.25">
      <c r="A97" s="44">
        <v>29</v>
      </c>
      <c r="B97" s="27" t="s">
        <v>61</v>
      </c>
      <c r="C97" s="23" t="s">
        <v>10</v>
      </c>
      <c r="D97" s="23">
        <v>2</v>
      </c>
      <c r="E97" s="25">
        <v>0</v>
      </c>
      <c r="F97" s="25">
        <f>D97*E97</f>
        <v>0</v>
      </c>
    </row>
    <row r="98" spans="1:6" x14ac:dyDescent="0.25">
      <c r="A98" s="18"/>
      <c r="B98" s="18"/>
      <c r="C98" s="18"/>
      <c r="D98" s="18"/>
      <c r="E98" s="18"/>
      <c r="F98" s="18"/>
    </row>
    <row r="99" spans="1:6" ht="71.25" x14ac:dyDescent="0.25">
      <c r="A99" s="46">
        <v>30</v>
      </c>
      <c r="B99" s="27" t="s">
        <v>62</v>
      </c>
      <c r="C99" s="23" t="s">
        <v>10</v>
      </c>
      <c r="D99" s="23">
        <v>2</v>
      </c>
      <c r="E99" s="25">
        <v>0</v>
      </c>
      <c r="F99" s="25">
        <f>D99*E99</f>
        <v>0</v>
      </c>
    </row>
    <row r="100" spans="1:6" x14ac:dyDescent="0.25">
      <c r="A100" s="18"/>
      <c r="B100" s="18"/>
      <c r="C100" s="18"/>
      <c r="D100" s="18"/>
      <c r="E100" s="18"/>
      <c r="F100" s="18"/>
    </row>
    <row r="101" spans="1:6" ht="28.5" x14ac:dyDescent="0.25">
      <c r="A101" s="46">
        <v>31</v>
      </c>
      <c r="B101" s="27" t="s">
        <v>63</v>
      </c>
      <c r="C101" s="23" t="s">
        <v>10</v>
      </c>
      <c r="D101" s="23">
        <v>2</v>
      </c>
      <c r="E101" s="25">
        <v>0</v>
      </c>
      <c r="F101" s="25">
        <f>D101*E101</f>
        <v>0</v>
      </c>
    </row>
    <row r="102" spans="1:6" x14ac:dyDescent="0.25">
      <c r="A102" s="18"/>
      <c r="B102" s="18"/>
      <c r="C102" s="18"/>
      <c r="D102" s="18"/>
      <c r="E102" s="18"/>
      <c r="F102" s="18"/>
    </row>
    <row r="103" spans="1:6" x14ac:dyDescent="0.25">
      <c r="A103" s="44">
        <v>32</v>
      </c>
      <c r="B103" s="27" t="s">
        <v>70</v>
      </c>
      <c r="C103" s="23" t="s">
        <v>10</v>
      </c>
      <c r="D103" s="23">
        <v>1</v>
      </c>
      <c r="E103" s="25">
        <v>0</v>
      </c>
      <c r="F103" s="25">
        <f>D103*E103</f>
        <v>0</v>
      </c>
    </row>
    <row r="104" spans="1:6" x14ac:dyDescent="0.25">
      <c r="A104" s="18"/>
      <c r="B104" s="18"/>
      <c r="C104" s="18"/>
      <c r="D104" s="18"/>
      <c r="E104" s="18"/>
      <c r="F104" s="18"/>
    </row>
    <row r="105" spans="1:6" x14ac:dyDescent="0.25">
      <c r="A105" s="18"/>
      <c r="B105" s="18"/>
      <c r="C105" s="18"/>
      <c r="D105" s="18"/>
      <c r="E105" s="18"/>
      <c r="F105" s="18"/>
    </row>
    <row r="106" spans="1:6" x14ac:dyDescent="0.25">
      <c r="A106" s="47"/>
      <c r="B106" s="48" t="s">
        <v>64</v>
      </c>
      <c r="C106" s="49"/>
      <c r="D106" s="50"/>
      <c r="E106" s="51"/>
      <c r="F106" s="52">
        <f>SUM(F9:F104)</f>
        <v>0</v>
      </c>
    </row>
    <row r="108" spans="1:6" x14ac:dyDescent="0.25">
      <c r="B108" s="53" t="s">
        <v>71</v>
      </c>
    </row>
    <row r="109" spans="1:6" ht="42.75" x14ac:dyDescent="0.25">
      <c r="B109" s="53" t="s">
        <v>73</v>
      </c>
    </row>
    <row r="110" spans="1:6" ht="57" x14ac:dyDescent="0.25">
      <c r="B110" s="53" t="s">
        <v>72</v>
      </c>
    </row>
    <row r="114" spans="1:5" ht="15.75" x14ac:dyDescent="0.25">
      <c r="A114" s="12"/>
      <c r="B114" s="13" t="s">
        <v>5</v>
      </c>
      <c r="C114" s="14" t="s">
        <v>6</v>
      </c>
      <c r="D114" s="13"/>
      <c r="E114" s="15" t="s">
        <v>7</v>
      </c>
    </row>
  </sheetData>
  <pageMargins left="0.7" right="0.7" top="0.75" bottom="0.75" header="0.3" footer="0.3"/>
  <pageSetup paperSize="9" scale="80" fitToHeight="0"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Staša Horvat</dc:creator>
  <cp:lastModifiedBy>uporabnik</cp:lastModifiedBy>
  <cp:lastPrinted>2026-06-16T11:29:27Z</cp:lastPrinted>
  <dcterms:created xsi:type="dcterms:W3CDTF">2025-05-27T16:05:36Z</dcterms:created>
  <dcterms:modified xsi:type="dcterms:W3CDTF">2026-06-18T10:50:49Z</dcterms:modified>
</cp:coreProperties>
</file>